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SC\MJCC-23-25\Anahitic mailov 26-02-2022\"/>
    </mc:Choice>
  </mc:AlternateContent>
  <bookViews>
    <workbookView xWindow="0" yWindow="0" windowWidth="21600" windowHeight="9630"/>
  </bookViews>
  <sheets>
    <sheet name="Sheet" sheetId="6" r:id="rId1"/>
  </sheets>
  <calcPr calcId="162913"/>
</workbook>
</file>

<file path=xl/calcChain.xml><?xml version="1.0" encoding="utf-8"?>
<calcChain xmlns="http://schemas.openxmlformats.org/spreadsheetml/2006/main">
  <c r="K11" i="6" l="1"/>
  <c r="K10" i="6"/>
  <c r="I9" i="6"/>
  <c r="N11" i="6"/>
  <c r="N10" i="6"/>
  <c r="L9" i="6"/>
  <c r="K9" i="6" l="1"/>
  <c r="N9" i="6"/>
  <c r="H11" i="6" l="1"/>
  <c r="H10" i="6"/>
  <c r="H9" i="6" l="1"/>
  <c r="X9" i="6" l="1"/>
  <c r="Z11" i="6"/>
  <c r="Z10" i="6"/>
  <c r="W11" i="6"/>
  <c r="W10" i="6"/>
  <c r="U9" i="6"/>
  <c r="Z9" i="6" l="1"/>
  <c r="W9" i="6"/>
  <c r="Q11" i="6" l="1"/>
  <c r="Q10" i="6"/>
  <c r="O9" i="6"/>
  <c r="Q9" i="6" l="1"/>
  <c r="C9" i="6"/>
  <c r="T11" i="6"/>
  <c r="T10" i="6"/>
  <c r="R9" i="6"/>
  <c r="F9" i="6"/>
  <c r="E11" i="6"/>
  <c r="E10" i="6"/>
  <c r="E9" i="6" l="1"/>
  <c r="T9" i="6"/>
</calcChain>
</file>

<file path=xl/sharedStrings.xml><?xml version="1.0" encoding="utf-8"?>
<sst xmlns="http://schemas.openxmlformats.org/spreadsheetml/2006/main" count="41" uniqueCount="21">
  <si>
    <t>Ցուցանիշներ</t>
  </si>
  <si>
    <t>ՀՄՊ մասնակիցներ</t>
  </si>
  <si>
    <t>ՀՄՊ Վետերաններ-ընդամենը,</t>
  </si>
  <si>
    <t>ՀՄՊ Հաշմանդամ վետերաններ</t>
  </si>
  <si>
    <t>թվա-քանա-կը</t>
  </si>
  <si>
    <t>տարեկան ծախսը, հազ. դրամ</t>
  </si>
  <si>
    <t>ՏԵՂԵԿԱՆՔ</t>
  </si>
  <si>
    <t>եռամսյակի ծախսը, հազ. դրամ</t>
  </si>
  <si>
    <t>Վետերանների պատվովճարներ միջոցառման գծով</t>
  </si>
  <si>
    <t>պատվովճարի ամսական  չափը, դրամ</t>
  </si>
  <si>
    <t>Ծանոթություն</t>
  </si>
  <si>
    <t>2023 թ. ՄԺԾԾ հայտ</t>
  </si>
  <si>
    <t xml:space="preserve">* 2019 թվականի օգոստոսի 1-ից ՀՀ կառավարության 4 հուլիսի 2019 թվականի N 824-Ն որոշմամբ պատվովճարի չափը սահմանվել է 100000 դրամ </t>
  </si>
  <si>
    <t>2020թ. Փաստացի բյուջե</t>
  </si>
  <si>
    <t>2024 թ. ՄԺԾԾ հայտ</t>
  </si>
  <si>
    <t>Նախորդ ժամանակահատվածում չստացված</t>
  </si>
  <si>
    <t>2021թ. Փաստացի բյուջե</t>
  </si>
  <si>
    <t>01.07.2022թ. Փաստացի</t>
  </si>
  <si>
    <t>2022թ. Հաստատված բյուջե</t>
  </si>
  <si>
    <t>2022-2024թթ. ՄԺԾԾ հաստատված</t>
  </si>
  <si>
    <t>2025 թ.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</si>
</sst>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#,##0.0"/>
    <numFmt numFmtId="166" formatCode="0.000"/>
    <numFmt numFmtId="167" formatCode="0.0%"/>
  </numFmts>
  <fonts count="3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 wrapText="1"/>
    </xf>
    <xf numFmtId="167" fontId="2" fillId="0" borderId="0" xfId="2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" fontId="2" fillId="0" borderId="0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165" fontId="2" fillId="0" borderId="1" xfId="1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3" fontId="2" fillId="0" borderId="1" xfId="1" applyNumberFormat="1" applyFont="1" applyBorder="1" applyAlignment="1">
      <alignment horizontal="center" vertical="top"/>
    </xf>
    <xf numFmtId="166" fontId="2" fillId="0" borderId="0" xfId="0" applyNumberFormat="1" applyFont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1" xfId="0" applyNumberFormat="1" applyFont="1" applyBorder="1" applyAlignment="1">
      <alignment vertical="top" wrapText="1"/>
    </xf>
    <xf numFmtId="3" fontId="2" fillId="0" borderId="0" xfId="1" applyNumberFormat="1" applyFont="1" applyBorder="1" applyAlignment="1">
      <alignment horizontal="center" vertical="top"/>
    </xf>
    <xf numFmtId="165" fontId="2" fillId="0" borderId="0" xfId="1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7"/>
  <sheetViews>
    <sheetView tabSelected="1" workbookViewId="0">
      <selection activeCell="U9" sqref="U9"/>
    </sheetView>
  </sheetViews>
  <sheetFormatPr defaultColWidth="9.140625" defaultRowHeight="13.5" x14ac:dyDescent="0.2"/>
  <cols>
    <col min="1" max="1" width="4.140625" style="6" customWidth="1"/>
    <col min="2" max="2" width="27.85546875" style="8" customWidth="1"/>
    <col min="3" max="3" width="6.7109375" style="6" customWidth="1"/>
    <col min="4" max="4" width="9.28515625" style="6" customWidth="1"/>
    <col min="5" max="5" width="11.7109375" style="6" customWidth="1"/>
    <col min="6" max="7" width="9.28515625" style="6" customWidth="1"/>
    <col min="8" max="8" width="9.7109375" style="6" customWidth="1"/>
    <col min="9" max="10" width="9.28515625" style="6" hidden="1" customWidth="1"/>
    <col min="11" max="11" width="9.7109375" style="6" hidden="1" customWidth="1"/>
    <col min="12" max="13" width="9.28515625" style="6" customWidth="1"/>
    <col min="14" max="14" width="10" style="6" bestFit="1" customWidth="1"/>
    <col min="15" max="15" width="6.5703125" style="6" hidden="1" customWidth="1"/>
    <col min="16" max="16" width="9.28515625" style="6" hidden="1" customWidth="1"/>
    <col min="17" max="17" width="10.5703125" style="6" hidden="1" customWidth="1"/>
    <col min="18" max="18" width="6.5703125" style="6" customWidth="1"/>
    <col min="19" max="19" width="9.85546875" style="6" bestFit="1" customWidth="1"/>
    <col min="20" max="20" width="10" style="6" bestFit="1" customWidth="1"/>
    <col min="21" max="21" width="6.5703125" style="6" customWidth="1"/>
    <col min="22" max="22" width="9.85546875" style="6" bestFit="1" customWidth="1"/>
    <col min="23" max="23" width="9.7109375" style="6" customWidth="1"/>
    <col min="24" max="24" width="6.5703125" style="6" customWidth="1"/>
    <col min="25" max="25" width="9.85546875" style="6" bestFit="1" customWidth="1"/>
    <col min="26" max="26" width="10" style="6" bestFit="1" customWidth="1"/>
    <col min="27" max="16384" width="9.140625" style="6"/>
  </cols>
  <sheetData>
    <row r="1" spans="1:90" x14ac:dyDescent="0.2">
      <c r="B1" s="7"/>
    </row>
    <row r="2" spans="1:90" x14ac:dyDescent="0.2">
      <c r="G2" s="6" t="s">
        <v>6</v>
      </c>
    </row>
    <row r="3" spans="1:90" x14ac:dyDescent="0.2">
      <c r="G3" s="6" t="s">
        <v>8</v>
      </c>
    </row>
    <row r="4" spans="1:90" ht="14.25" customHeight="1" x14ac:dyDescent="0.2"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90" x14ac:dyDescent="0.2"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90" ht="34.5" customHeight="1" x14ac:dyDescent="0.2">
      <c r="A6" s="7"/>
      <c r="B6" s="10" t="s">
        <v>0</v>
      </c>
      <c r="C6" s="33" t="s">
        <v>13</v>
      </c>
      <c r="D6" s="34"/>
      <c r="E6" s="34"/>
      <c r="F6" s="33" t="s">
        <v>16</v>
      </c>
      <c r="G6" s="34"/>
      <c r="H6" s="34"/>
      <c r="I6" s="33" t="s">
        <v>17</v>
      </c>
      <c r="J6" s="34"/>
      <c r="K6" s="34"/>
      <c r="L6" s="33" t="s">
        <v>18</v>
      </c>
      <c r="M6" s="34"/>
      <c r="N6" s="34"/>
      <c r="O6" s="33" t="s">
        <v>19</v>
      </c>
      <c r="P6" s="34"/>
      <c r="Q6" s="34"/>
      <c r="R6" s="33" t="s">
        <v>11</v>
      </c>
      <c r="S6" s="34"/>
      <c r="T6" s="34"/>
      <c r="U6" s="33" t="s">
        <v>14</v>
      </c>
      <c r="V6" s="34"/>
      <c r="W6" s="34"/>
      <c r="X6" s="33" t="s">
        <v>20</v>
      </c>
      <c r="Y6" s="34"/>
      <c r="Z6" s="3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</row>
    <row r="7" spans="1:90" s="14" customFormat="1" ht="96.75" customHeight="1" x14ac:dyDescent="0.2">
      <c r="A7" s="13"/>
      <c r="B7" s="11"/>
      <c r="C7" s="12" t="s">
        <v>4</v>
      </c>
      <c r="D7" s="12" t="s">
        <v>9</v>
      </c>
      <c r="E7" s="12" t="s">
        <v>5</v>
      </c>
      <c r="F7" s="12" t="s">
        <v>4</v>
      </c>
      <c r="G7" s="12" t="s">
        <v>9</v>
      </c>
      <c r="H7" s="12" t="s">
        <v>7</v>
      </c>
      <c r="I7" s="32" t="s">
        <v>4</v>
      </c>
      <c r="J7" s="32" t="s">
        <v>9</v>
      </c>
      <c r="K7" s="32" t="s">
        <v>7</v>
      </c>
      <c r="L7" s="32" t="s">
        <v>4</v>
      </c>
      <c r="M7" s="32" t="s">
        <v>9</v>
      </c>
      <c r="N7" s="32" t="s">
        <v>7</v>
      </c>
      <c r="O7" s="12" t="s">
        <v>4</v>
      </c>
      <c r="P7" s="12" t="s">
        <v>9</v>
      </c>
      <c r="Q7" s="12" t="s">
        <v>5</v>
      </c>
      <c r="R7" s="12" t="s">
        <v>4</v>
      </c>
      <c r="S7" s="12" t="s">
        <v>9</v>
      </c>
      <c r="T7" s="12" t="s">
        <v>7</v>
      </c>
      <c r="U7" s="12" t="s">
        <v>4</v>
      </c>
      <c r="V7" s="12" t="s">
        <v>9</v>
      </c>
      <c r="W7" s="12" t="s">
        <v>7</v>
      </c>
      <c r="X7" s="12" t="s">
        <v>4</v>
      </c>
      <c r="Y7" s="12" t="s">
        <v>9</v>
      </c>
      <c r="Z7" s="12" t="s">
        <v>7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</row>
    <row r="8" spans="1:90" s="16" customFormat="1" x14ac:dyDescent="0.2">
      <c r="A8" s="23"/>
      <c r="B8" s="19"/>
      <c r="C8" s="17">
        <v>7</v>
      </c>
      <c r="D8" s="19">
        <v>8</v>
      </c>
      <c r="E8" s="17">
        <v>9</v>
      </c>
      <c r="F8" s="19">
        <v>10</v>
      </c>
      <c r="G8" s="17">
        <v>11</v>
      </c>
      <c r="H8" s="19">
        <v>12</v>
      </c>
      <c r="I8" s="19">
        <v>10</v>
      </c>
      <c r="J8" s="17">
        <v>11</v>
      </c>
      <c r="K8" s="19">
        <v>12</v>
      </c>
      <c r="L8" s="19">
        <v>10</v>
      </c>
      <c r="M8" s="17">
        <v>11</v>
      </c>
      <c r="N8" s="19">
        <v>12</v>
      </c>
      <c r="O8" s="17">
        <v>19</v>
      </c>
      <c r="P8" s="19">
        <v>20</v>
      </c>
      <c r="Q8" s="17">
        <v>21</v>
      </c>
      <c r="R8" s="19">
        <v>22</v>
      </c>
      <c r="S8" s="17">
        <v>23</v>
      </c>
      <c r="T8" s="19">
        <v>24</v>
      </c>
      <c r="U8" s="19">
        <v>22</v>
      </c>
      <c r="V8" s="17">
        <v>23</v>
      </c>
      <c r="W8" s="19">
        <v>24</v>
      </c>
      <c r="X8" s="19">
        <v>22</v>
      </c>
      <c r="Y8" s="17">
        <v>23</v>
      </c>
      <c r="Z8" s="19">
        <v>24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</row>
    <row r="9" spans="1:90" ht="42" customHeight="1" x14ac:dyDescent="0.2">
      <c r="A9" s="15"/>
      <c r="B9" s="28" t="s">
        <v>2</v>
      </c>
      <c r="C9" s="17">
        <f>C10+C11</f>
        <v>223</v>
      </c>
      <c r="D9" s="17"/>
      <c r="E9" s="18">
        <f>E10+E11+E12</f>
        <v>273450</v>
      </c>
      <c r="F9" s="17">
        <f>F10+F11</f>
        <v>148</v>
      </c>
      <c r="G9" s="17"/>
      <c r="H9" s="18">
        <f>H10+H11+H12</f>
        <v>181683.8</v>
      </c>
      <c r="I9" s="17">
        <f>I10+I11</f>
        <v>0</v>
      </c>
      <c r="J9" s="17"/>
      <c r="K9" s="18">
        <f>K10+K11+K12</f>
        <v>0</v>
      </c>
      <c r="L9" s="17">
        <f>L10+L11</f>
        <v>156.83330000000001</v>
      </c>
      <c r="M9" s="17"/>
      <c r="N9" s="18">
        <f>N10+N11</f>
        <v>188199.96</v>
      </c>
      <c r="O9" s="17">
        <f>O10+O11</f>
        <v>71</v>
      </c>
      <c r="P9" s="17"/>
      <c r="Q9" s="18">
        <f>Q10+Q11</f>
        <v>85200</v>
      </c>
      <c r="R9" s="17">
        <f>R10+R11</f>
        <v>115</v>
      </c>
      <c r="S9" s="17"/>
      <c r="T9" s="18">
        <f>T10+T11</f>
        <v>138000</v>
      </c>
      <c r="U9" s="17">
        <f>U10+U11</f>
        <v>105</v>
      </c>
      <c r="V9" s="17"/>
      <c r="W9" s="18">
        <f>W10+W11</f>
        <v>126000</v>
      </c>
      <c r="X9" s="17">
        <f>X10+X11</f>
        <v>85</v>
      </c>
      <c r="Y9" s="17"/>
      <c r="Z9" s="18">
        <f>Z10+Z11</f>
        <v>153000</v>
      </c>
    </row>
    <row r="10" spans="1:90" ht="33" customHeight="1" x14ac:dyDescent="0.2">
      <c r="A10" s="7"/>
      <c r="B10" s="28" t="s">
        <v>1</v>
      </c>
      <c r="C10" s="17">
        <v>106</v>
      </c>
      <c r="D10" s="25">
        <v>100000</v>
      </c>
      <c r="E10" s="18">
        <f>C10*D10*12/1000</f>
        <v>127200</v>
      </c>
      <c r="F10" s="17">
        <v>68</v>
      </c>
      <c r="G10" s="25">
        <v>100000</v>
      </c>
      <c r="H10" s="18">
        <f>F10*G10*12/1000</f>
        <v>81600</v>
      </c>
      <c r="I10" s="17"/>
      <c r="J10" s="17">
        <v>100000</v>
      </c>
      <c r="K10" s="18">
        <f>I10*J10*6/1000</f>
        <v>0</v>
      </c>
      <c r="L10" s="17">
        <v>71.833299999999994</v>
      </c>
      <c r="M10" s="25">
        <v>100000</v>
      </c>
      <c r="N10" s="18">
        <f>L10*M10*12/1000</f>
        <v>86199.959999999992</v>
      </c>
      <c r="O10" s="17">
        <v>31</v>
      </c>
      <c r="P10" s="25">
        <v>100000</v>
      </c>
      <c r="Q10" s="18">
        <f>O10*P10*12/1000</f>
        <v>37200</v>
      </c>
      <c r="R10" s="17">
        <v>55</v>
      </c>
      <c r="S10" s="25">
        <v>100000</v>
      </c>
      <c r="T10" s="18">
        <f>R10*S10*12/1000</f>
        <v>66000</v>
      </c>
      <c r="U10" s="17">
        <v>50</v>
      </c>
      <c r="V10" s="25">
        <v>100000</v>
      </c>
      <c r="W10" s="18">
        <f>U10*V10*12/1000</f>
        <v>60000</v>
      </c>
      <c r="X10" s="17">
        <v>40</v>
      </c>
      <c r="Y10" s="25">
        <v>150000</v>
      </c>
      <c r="Z10" s="18">
        <f>X10*Y10*12/1000</f>
        <v>72000</v>
      </c>
    </row>
    <row r="11" spans="1:90" ht="45" customHeight="1" x14ac:dyDescent="0.2">
      <c r="A11" s="7"/>
      <c r="B11" s="28" t="s">
        <v>3</v>
      </c>
      <c r="C11" s="19">
        <v>117</v>
      </c>
      <c r="D11" s="25">
        <v>100000</v>
      </c>
      <c r="E11" s="18">
        <f>C11*D11*12/1000</f>
        <v>140400</v>
      </c>
      <c r="F11" s="19">
        <v>80</v>
      </c>
      <c r="G11" s="25">
        <v>100000</v>
      </c>
      <c r="H11" s="18">
        <f>F11*G11*12/1000</f>
        <v>96000</v>
      </c>
      <c r="I11" s="19"/>
      <c r="J11" s="17">
        <v>100000</v>
      </c>
      <c r="K11" s="18">
        <f>I11*J11*6/1000</f>
        <v>0</v>
      </c>
      <c r="L11" s="19">
        <v>85</v>
      </c>
      <c r="M11" s="25">
        <v>100000</v>
      </c>
      <c r="N11" s="18">
        <f>L11*M11*12/1000</f>
        <v>102000</v>
      </c>
      <c r="O11" s="19">
        <v>40</v>
      </c>
      <c r="P11" s="25">
        <v>100000</v>
      </c>
      <c r="Q11" s="18">
        <f>O11*P11*12/1000</f>
        <v>48000</v>
      </c>
      <c r="R11" s="19">
        <v>60</v>
      </c>
      <c r="S11" s="25">
        <v>100000</v>
      </c>
      <c r="T11" s="18">
        <f>R11*S11*12/1000</f>
        <v>72000</v>
      </c>
      <c r="U11" s="19">
        <v>55</v>
      </c>
      <c r="V11" s="25">
        <v>100000</v>
      </c>
      <c r="W11" s="18">
        <f>U11*V11*12/1000</f>
        <v>66000</v>
      </c>
      <c r="X11" s="19">
        <v>45</v>
      </c>
      <c r="Y11" s="25">
        <v>150000</v>
      </c>
      <c r="Z11" s="18">
        <f>X11*Y11*12/1000</f>
        <v>81000</v>
      </c>
    </row>
    <row r="12" spans="1:90" ht="45" customHeight="1" x14ac:dyDescent="0.2">
      <c r="A12" s="7"/>
      <c r="B12" s="28" t="s">
        <v>15</v>
      </c>
      <c r="C12" s="19"/>
      <c r="D12" s="25"/>
      <c r="E12" s="18">
        <v>5850</v>
      </c>
      <c r="F12" s="19"/>
      <c r="G12" s="17"/>
      <c r="H12" s="18">
        <v>4083.8</v>
      </c>
      <c r="I12" s="19"/>
      <c r="J12" s="17"/>
      <c r="K12" s="18"/>
      <c r="L12" s="19"/>
      <c r="M12" s="17"/>
      <c r="N12" s="18"/>
      <c r="O12" s="19"/>
      <c r="P12" s="17"/>
      <c r="Q12" s="18"/>
      <c r="R12" s="19"/>
      <c r="S12" s="17"/>
      <c r="T12" s="18"/>
      <c r="U12" s="19"/>
      <c r="V12" s="17"/>
      <c r="W12" s="18"/>
      <c r="X12" s="19"/>
      <c r="Y12" s="17"/>
      <c r="Z12" s="18"/>
    </row>
    <row r="13" spans="1:90" ht="28.5" customHeight="1" x14ac:dyDescent="0.2">
      <c r="A13" s="7"/>
      <c r="B13" s="21"/>
      <c r="C13" s="31"/>
      <c r="D13" s="29"/>
      <c r="E13" s="30"/>
      <c r="F13" s="31"/>
      <c r="G13" s="23"/>
      <c r="H13" s="30"/>
      <c r="I13" s="31"/>
      <c r="J13" s="23"/>
      <c r="K13" s="30"/>
      <c r="L13" s="31"/>
      <c r="M13" s="23"/>
      <c r="N13" s="30"/>
      <c r="O13" s="31"/>
      <c r="P13" s="23"/>
      <c r="Q13" s="30"/>
      <c r="R13" s="31"/>
      <c r="S13" s="23"/>
      <c r="T13" s="30"/>
      <c r="U13" s="31"/>
      <c r="V13" s="23"/>
      <c r="W13" s="30"/>
      <c r="X13" s="31"/>
      <c r="Y13" s="23"/>
      <c r="Z13" s="30"/>
    </row>
    <row r="14" spans="1:90" ht="24" customHeight="1" x14ac:dyDescent="0.2">
      <c r="C14" s="20"/>
      <c r="D14" s="26"/>
      <c r="F14" s="20"/>
      <c r="I14" s="20"/>
      <c r="L14" s="20"/>
      <c r="O14" s="20"/>
      <c r="Q14" s="7"/>
      <c r="R14" s="20"/>
      <c r="U14" s="20"/>
      <c r="X14" s="20"/>
    </row>
    <row r="15" spans="1:90" s="7" customFormat="1" x14ac:dyDescent="0.2"/>
    <row r="16" spans="1:90" s="7" customFormat="1" ht="21" customHeight="1" x14ac:dyDescent="0.2">
      <c r="B16" s="4" t="s">
        <v>10</v>
      </c>
    </row>
    <row r="17" spans="2:25" s="7" customFormat="1" ht="23.25" customHeight="1" x14ac:dyDescent="0.2">
      <c r="B17" s="27" t="s">
        <v>12</v>
      </c>
    </row>
    <row r="18" spans="2:25" s="7" customFormat="1" ht="22.5" customHeight="1" x14ac:dyDescent="0.2">
      <c r="B18" s="4"/>
    </row>
    <row r="19" spans="2:25" s="7" customFormat="1" ht="48" customHeight="1" x14ac:dyDescent="0.2">
      <c r="B19" s="4"/>
    </row>
    <row r="20" spans="2:25" s="7" customFormat="1" ht="22.5" customHeight="1" x14ac:dyDescent="0.2">
      <c r="B20" s="5"/>
    </row>
    <row r="21" spans="2:25" s="7" customFormat="1" x14ac:dyDescent="0.2">
      <c r="B21" s="21"/>
    </row>
    <row r="22" spans="2:25" s="7" customFormat="1" x14ac:dyDescent="0.2">
      <c r="B22" s="21"/>
    </row>
    <row r="23" spans="2:25" s="7" customFormat="1" x14ac:dyDescent="0.2">
      <c r="B23" s="21"/>
    </row>
    <row r="24" spans="2:25" s="7" customFormat="1" x14ac:dyDescent="0.2">
      <c r="B24" s="21"/>
    </row>
    <row r="25" spans="2:25" s="7" customFormat="1" x14ac:dyDescent="0.2">
      <c r="B25" s="21"/>
    </row>
    <row r="26" spans="2:25" s="7" customFormat="1" x14ac:dyDescent="0.2">
      <c r="B26" s="21"/>
    </row>
    <row r="27" spans="2:25" x14ac:dyDescent="0.2">
      <c r="C27" s="7"/>
      <c r="D27" s="7"/>
      <c r="E27" s="7"/>
      <c r="F27" s="7"/>
      <c r="G27" s="7"/>
      <c r="I27" s="7"/>
      <c r="J27" s="7"/>
      <c r="L27" s="7"/>
      <c r="M27" s="7"/>
      <c r="O27" s="7"/>
      <c r="P27" s="7"/>
      <c r="R27" s="7"/>
      <c r="S27" s="7"/>
      <c r="U27" s="7"/>
      <c r="V27" s="7"/>
      <c r="X27" s="7"/>
      <c r="Y27" s="7"/>
    </row>
    <row r="28" spans="2:25" x14ac:dyDescent="0.2">
      <c r="C28" s="7"/>
      <c r="D28" s="7"/>
      <c r="E28" s="7"/>
      <c r="F28" s="7"/>
      <c r="G28" s="7"/>
      <c r="I28" s="7"/>
      <c r="J28" s="7"/>
      <c r="L28" s="7"/>
      <c r="M28" s="7"/>
      <c r="O28" s="7"/>
      <c r="P28" s="7"/>
      <c r="R28" s="7"/>
      <c r="S28" s="7"/>
      <c r="U28" s="7"/>
      <c r="V28" s="7"/>
      <c r="X28" s="7"/>
      <c r="Y28" s="7"/>
    </row>
    <row r="29" spans="2:25" x14ac:dyDescent="0.2">
      <c r="C29" s="7"/>
      <c r="D29" s="7"/>
      <c r="E29" s="7"/>
      <c r="F29" s="7"/>
      <c r="G29" s="7"/>
      <c r="I29" s="7"/>
      <c r="J29" s="7"/>
      <c r="L29" s="7"/>
      <c r="M29" s="7"/>
      <c r="O29" s="7"/>
      <c r="P29" s="7"/>
      <c r="R29" s="7"/>
      <c r="S29" s="7"/>
      <c r="U29" s="7"/>
      <c r="V29" s="7"/>
      <c r="X29" s="7"/>
      <c r="Y29" s="7"/>
    </row>
    <row r="30" spans="2:25" x14ac:dyDescent="0.2">
      <c r="C30" s="7"/>
      <c r="D30" s="7"/>
      <c r="E30" s="7"/>
      <c r="F30" s="7"/>
      <c r="G30" s="7"/>
      <c r="I30" s="7"/>
      <c r="J30" s="7"/>
      <c r="L30" s="7"/>
      <c r="M30" s="7"/>
      <c r="O30" s="7"/>
      <c r="P30" s="7"/>
      <c r="R30" s="7"/>
      <c r="S30" s="7"/>
      <c r="U30" s="7"/>
      <c r="V30" s="7"/>
      <c r="X30" s="7"/>
      <c r="Y30" s="7"/>
    </row>
    <row r="31" spans="2:25" x14ac:dyDescent="0.2">
      <c r="C31" s="7"/>
      <c r="D31" s="7"/>
      <c r="E31" s="7"/>
      <c r="F31" s="7"/>
      <c r="G31" s="7"/>
      <c r="I31" s="7"/>
      <c r="J31" s="7"/>
      <c r="L31" s="7"/>
      <c r="M31" s="7"/>
      <c r="O31" s="7"/>
      <c r="P31" s="7"/>
      <c r="R31" s="7"/>
      <c r="S31" s="7"/>
      <c r="U31" s="7"/>
      <c r="V31" s="7"/>
      <c r="X31" s="7"/>
      <c r="Y31" s="7"/>
    </row>
    <row r="32" spans="2:25" x14ac:dyDescent="0.2">
      <c r="C32" s="7"/>
      <c r="D32" s="7"/>
      <c r="E32" s="7"/>
      <c r="F32" s="7"/>
      <c r="G32" s="7"/>
      <c r="I32" s="7"/>
      <c r="J32" s="7"/>
      <c r="L32" s="7"/>
      <c r="M32" s="7"/>
      <c r="O32" s="7"/>
      <c r="P32" s="7"/>
      <c r="R32" s="7"/>
      <c r="S32" s="7"/>
      <c r="U32" s="7"/>
      <c r="V32" s="7"/>
      <c r="X32" s="7"/>
      <c r="Y32" s="7"/>
    </row>
    <row r="43" spans="2:2" x14ac:dyDescent="0.2">
      <c r="B43" s="4"/>
    </row>
    <row r="44" spans="2:2" x14ac:dyDescent="0.2">
      <c r="B44" s="5"/>
    </row>
    <row r="45" spans="2:2" x14ac:dyDescent="0.2">
      <c r="B45" s="5"/>
    </row>
    <row r="46" spans="2:2" x14ac:dyDescent="0.2">
      <c r="B46" s="5"/>
    </row>
    <row r="71" spans="2:26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2:26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2:26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2:26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2:26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2:26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2:26" s="7" customFormat="1" x14ac:dyDescent="0.2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s="7" customFormat="1" x14ac:dyDescent="0.2">
      <c r="B78" s="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s="7" customFormat="1" x14ac:dyDescent="0.2">
      <c r="B79" s="2"/>
      <c r="C79" s="24"/>
      <c r="D79" s="24"/>
      <c r="E79" s="2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2:26" s="7" customFormat="1" x14ac:dyDescent="0.2">
      <c r="B80" s="2"/>
      <c r="C80" s="24"/>
      <c r="D80" s="24"/>
      <c r="E80" s="24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 s="7" customFormat="1" x14ac:dyDescent="0.2">
      <c r="B81" s="2"/>
      <c r="C81" s="22"/>
      <c r="D81" s="22"/>
      <c r="E81" s="22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2:26" s="7" customFormat="1" x14ac:dyDescent="0.2">
      <c r="B82" s="2"/>
      <c r="C82" s="22"/>
      <c r="D82" s="22"/>
      <c r="E82" s="22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2:26" s="7" customFormat="1" x14ac:dyDescent="0.2">
      <c r="B83" s="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2:26" s="7" customFormat="1" x14ac:dyDescent="0.2">
      <c r="B84" s="2"/>
      <c r="C84" s="13"/>
      <c r="D84" s="13"/>
      <c r="E84" s="13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2:26" s="7" customFormat="1" x14ac:dyDescent="0.2">
      <c r="B85" s="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2:26" s="7" customFormat="1" x14ac:dyDescent="0.2">
      <c r="B86" s="21"/>
    </row>
    <row r="87" spans="2:26" s="7" customFormat="1" x14ac:dyDescent="0.2">
      <c r="B87" s="21"/>
    </row>
  </sheetData>
  <mergeCells count="8">
    <mergeCell ref="X6:Z6"/>
    <mergeCell ref="L6:N6"/>
    <mergeCell ref="I6:K6"/>
    <mergeCell ref="R6:T6"/>
    <mergeCell ref="F6:H6"/>
    <mergeCell ref="C6:E6"/>
    <mergeCell ref="O6:Q6"/>
    <mergeCell ref="U6:W6"/>
  </mergeCells>
  <pageMargins left="0" right="0" top="0.25" bottom="0.25" header="0" footer="0.25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User</cp:lastModifiedBy>
  <cp:lastPrinted>2018-08-01T07:48:18Z</cp:lastPrinted>
  <dcterms:created xsi:type="dcterms:W3CDTF">1996-10-14T23:33:28Z</dcterms:created>
  <dcterms:modified xsi:type="dcterms:W3CDTF">2022-02-27T13:35:15Z</dcterms:modified>
</cp:coreProperties>
</file>